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Решение №18 от 28.12.2021г\Приложения проект\"/>
    </mc:Choice>
  </mc:AlternateContent>
  <xr:revisionPtr revIDLastSave="0" documentId="13_ncr:1_{537C7BCC-D4E8-47F7-B31B-0CF4693EFBD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8" i="1" l="1"/>
  <c r="AA65" i="1"/>
  <c r="AA14" i="1"/>
  <c r="AA13" i="1" s="1"/>
  <c r="AA22" i="1"/>
</calcChain>
</file>

<file path=xl/sharedStrings.xml><?xml version="1.0" encoding="utf-8"?>
<sst xmlns="http://schemas.openxmlformats.org/spreadsheetml/2006/main" count="715" uniqueCount="177">
  <si>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</si>
  <si>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</si>
  <si>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</si>
  <si>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</si>
  <si>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</si>
  <si>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</si>
  <si>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</si>
  <si>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</si>
  <si>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</si>
  <si>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</si>
  <si>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</si>
  <si>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</si>
  <si>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</si>
  <si>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</si>
  <si>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</si>
  <si>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</si>
  <si>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</si>
  <si>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</si>
  <si>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</si>
  <si>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</si>
  <si>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</si>
  <si>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</si>
  <si>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</si>
  <si>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</si>
  <si>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</si>
  <si>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</si>
  <si>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</si>
  <si>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</si>
  <si>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</si>
  <si>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</si>
  <si>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</si>
  <si>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</si>
  <si>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</si>
  <si>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</si>
  <si>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</si>
  <si>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</si>
  <si>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</si>
  <si>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</si>
  <si>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</si>
  <si>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</si>
  <si>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</si>
  <si>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</si>
  <si>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</si>
  <si>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</si>
  <si>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</si>
  <si>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</si>
  <si>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</si>
  <si>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</si>
  <si>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</si>
  <si>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</si>
  <si>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</si>
  <si>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</si>
  <si>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</si>
  <si>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</si>
  <si>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</si>
  <si>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</si>
  <si>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</si>
  <si>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</si>
  <si>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</si>
  <si>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</si>
  <si>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</si>
  <si>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</si>
  <si>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</si>
  <si>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</si>
  <si>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</si>
  <si>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</si>
  <si>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</si>
  <si>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</si>
  <si>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</si>
  <si>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</si>
  <si>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</si>
  <si>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</si>
  <si>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</si>
  <si>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</si>
  <si>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</si>
  <si>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</si>
  <si>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</si>
  <si>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</si>
  <si>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</si>
  <si>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</si>
  <si>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</si>
  <si>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</si>
  <si>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</si>
  <si>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</si>
  <si>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</si>
  <si>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</si>
  <si>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</si>
  <si>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</si>
  <si>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</si>
  <si>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</si>
  <si>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</si>
  <si>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</si>
  <si>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</si>
  <si>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</si>
  <si>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</si>
  <si>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</si>
  <si>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</si>
  <si>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</si>
  <si>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</si>
  <si>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</si>
  <si>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</si>
  <si>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</si>
  <si>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</si>
  <si>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</si>
  <si>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</si>
  <si>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</si>
  <si>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</si>
  <si>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</si>
  <si>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</si>
  <si>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</si>
  <si>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</si>
  <si>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</si>
  <si>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</si>
  <si>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</si>
  <si>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</si>
  <si>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</si>
  <si>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</si>
  <si>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</si>
  <si>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</si>
  <si>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</si>
  <si>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</si>
  <si>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</si>
  <si>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</si>
  <si>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</si>
  <si>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</si>
  <si>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</si>
  <si>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</si>
  <si>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</si>
  <si>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</si>
  <si>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</si>
  <si>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</si>
  <si>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</si>
  <si>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</si>
  <si>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</si>
  <si>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</si>
  <si>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</si>
  <si>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</si>
  <si>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</si>
  <si>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</si>
  <si>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</si>
  <si>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</si>
  <si>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</si>
  <si>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</si>
  <si>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</si>
  <si>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</si>
  <si>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</si>
  <si>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</si>
  <si>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</si>
  <si>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</si>
  <si>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</si>
  <si>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</si>
  <si>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</si>
  <si>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</si>
  <si>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</si>
  <si>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</si>
  <si>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</si>
  <si>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</si>
  <si>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</si>
  <si>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</si>
  <si>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</si>
  <si>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</si>
  <si>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</si>
  <si>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</si>
  <si>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</si>
  <si>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</si>
  <si>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</si>
  <si>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18.1.00.S4640</t>
  </si>
  <si>
    <t>14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</si>
  <si>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</si>
  <si>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</si>
  <si>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</si>
  <si>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</si>
  <si>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05.1.F3.67483</t>
  </si>
  <si>
    <t>05.1.F3.67484</t>
  </si>
  <si>
    <t>99.9.00.28930</t>
  </si>
  <si>
    <t>05.1.F3.6748S</t>
  </si>
  <si>
    <t>от ___.___.2021г.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</si>
</sst>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165" fontId="0" fillId="0" borderId="0" xfId="0" applyNumberFormat="1"/>
    <xf numFmtId="49" fontId="12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74"/>
  <sheetViews>
    <sheetView showGridLines="0" tabSelected="1" view="pageBreakPreview" zoomScale="75" zoomScaleNormal="100" zoomScaleSheetLayoutView="75" zoomScalePageLayoutView="60" workbookViewId="0">
      <selection activeCell="AU6" sqref="AU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9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147</v>
      </c>
      <c r="AV1" s="1"/>
      <c r="AW1" s="1"/>
      <c r="AX1" s="1"/>
      <c r="AZ1" s="1"/>
    </row>
    <row r="2" spans="1:59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155</v>
      </c>
      <c r="AV2" s="1"/>
      <c r="AW2" s="1"/>
      <c r="AX2" s="1"/>
      <c r="AZ2" s="1"/>
    </row>
    <row r="3" spans="1:59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9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148</v>
      </c>
      <c r="AV4" s="1"/>
      <c r="AW4" s="1"/>
      <c r="AX4" s="1"/>
      <c r="AZ4" s="1"/>
    </row>
    <row r="5" spans="1:59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9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176</v>
      </c>
      <c r="AV6" s="1"/>
      <c r="AW6" s="1"/>
      <c r="AX6" s="1"/>
      <c r="AZ6" s="1"/>
    </row>
    <row r="7" spans="1:59" ht="45.75" customHeight="1" x14ac:dyDescent="0.25">
      <c r="A7" s="37" t="s">
        <v>146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</row>
    <row r="8" spans="1:59" ht="15" x14ac:dyDescent="0.25"/>
    <row r="9" spans="1:59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9" ht="15" x14ac:dyDescent="0.25">
      <c r="A10" s="34" t="s">
        <v>7</v>
      </c>
      <c r="B10" s="35" t="s">
        <v>8</v>
      </c>
      <c r="C10" s="35" t="s">
        <v>9</v>
      </c>
      <c r="D10" s="35" t="s">
        <v>10</v>
      </c>
      <c r="E10" s="35" t="s">
        <v>11</v>
      </c>
      <c r="F10" s="35" t="s">
        <v>11</v>
      </c>
      <c r="G10" s="35" t="s">
        <v>11</v>
      </c>
      <c r="H10" s="35" t="s">
        <v>11</v>
      </c>
      <c r="I10" s="35" t="s">
        <v>11</v>
      </c>
      <c r="J10" s="35" t="s">
        <v>11</v>
      </c>
      <c r="K10" s="35" t="s">
        <v>11</v>
      </c>
      <c r="L10" s="35" t="s">
        <v>11</v>
      </c>
      <c r="M10" s="35" t="s">
        <v>11</v>
      </c>
      <c r="N10" s="35" t="s">
        <v>11</v>
      </c>
      <c r="O10" s="35" t="s">
        <v>11</v>
      </c>
      <c r="P10" s="35" t="s">
        <v>11</v>
      </c>
      <c r="Q10" s="35" t="s">
        <v>11</v>
      </c>
      <c r="R10" s="35" t="s">
        <v>11</v>
      </c>
      <c r="S10" s="35" t="s">
        <v>11</v>
      </c>
      <c r="T10" s="35" t="s">
        <v>12</v>
      </c>
      <c r="U10" s="35" t="s">
        <v>13</v>
      </c>
      <c r="V10" s="35" t="s">
        <v>14</v>
      </c>
      <c r="W10" s="35" t="s">
        <v>15</v>
      </c>
      <c r="X10" s="35" t="s">
        <v>16</v>
      </c>
      <c r="Y10" s="35" t="s">
        <v>17</v>
      </c>
      <c r="Z10" s="34" t="s">
        <v>7</v>
      </c>
      <c r="AA10" s="34" t="s">
        <v>23</v>
      </c>
      <c r="AB10" s="34" t="s">
        <v>19</v>
      </c>
      <c r="AC10" s="34" t="s">
        <v>20</v>
      </c>
      <c r="AD10" s="34" t="s">
        <v>21</v>
      </c>
      <c r="AE10" s="34" t="s">
        <v>22</v>
      </c>
      <c r="AF10" s="34" t="s">
        <v>18</v>
      </c>
      <c r="AG10" s="34" t="s">
        <v>19</v>
      </c>
      <c r="AH10" s="34" t="s">
        <v>20</v>
      </c>
      <c r="AI10" s="34" t="s">
        <v>21</v>
      </c>
      <c r="AJ10" s="34" t="s">
        <v>22</v>
      </c>
      <c r="AK10" s="34" t="s">
        <v>18</v>
      </c>
      <c r="AL10" s="34" t="s">
        <v>19</v>
      </c>
      <c r="AM10" s="34" t="s">
        <v>20</v>
      </c>
      <c r="AN10" s="34" t="s">
        <v>21</v>
      </c>
      <c r="AO10" s="34" t="s">
        <v>22</v>
      </c>
      <c r="AP10" s="34" t="s">
        <v>28</v>
      </c>
      <c r="AQ10" s="34" t="s">
        <v>24</v>
      </c>
      <c r="AR10" s="34" t="s">
        <v>25</v>
      </c>
      <c r="AS10" s="34" t="s">
        <v>26</v>
      </c>
      <c r="AT10" s="34" t="s">
        <v>27</v>
      </c>
      <c r="AU10" s="34" t="s">
        <v>151</v>
      </c>
      <c r="AV10" s="34" t="s">
        <v>29</v>
      </c>
      <c r="AW10" s="34" t="s">
        <v>30</v>
      </c>
      <c r="AX10" s="34" t="s">
        <v>31</v>
      </c>
      <c r="AY10" s="34" t="s">
        <v>32</v>
      </c>
      <c r="AZ10" s="34" t="s">
        <v>7</v>
      </c>
    </row>
    <row r="11" spans="1:59" ht="15" x14ac:dyDescent="0.25">
      <c r="A11" s="34"/>
      <c r="B11" s="35" t="s">
        <v>8</v>
      </c>
      <c r="C11" s="35" t="s">
        <v>9</v>
      </c>
      <c r="D11" s="35" t="s">
        <v>10</v>
      </c>
      <c r="E11" s="35" t="s">
        <v>11</v>
      </c>
      <c r="F11" s="35" t="s">
        <v>11</v>
      </c>
      <c r="G11" s="35" t="s">
        <v>11</v>
      </c>
      <c r="H11" s="35" t="s">
        <v>11</v>
      </c>
      <c r="I11" s="35" t="s">
        <v>11</v>
      </c>
      <c r="J11" s="35" t="s">
        <v>11</v>
      </c>
      <c r="K11" s="35" t="s">
        <v>11</v>
      </c>
      <c r="L11" s="35" t="s">
        <v>11</v>
      </c>
      <c r="M11" s="35" t="s">
        <v>11</v>
      </c>
      <c r="N11" s="35" t="s">
        <v>11</v>
      </c>
      <c r="O11" s="35" t="s">
        <v>11</v>
      </c>
      <c r="P11" s="35" t="s">
        <v>11</v>
      </c>
      <c r="Q11" s="35" t="s">
        <v>11</v>
      </c>
      <c r="R11" s="35" t="s">
        <v>11</v>
      </c>
      <c r="S11" s="35" t="s">
        <v>11</v>
      </c>
      <c r="T11" s="35" t="s">
        <v>12</v>
      </c>
      <c r="U11" s="35" t="s">
        <v>13</v>
      </c>
      <c r="V11" s="35" t="s">
        <v>14</v>
      </c>
      <c r="W11" s="35" t="s">
        <v>15</v>
      </c>
      <c r="X11" s="35" t="s">
        <v>16</v>
      </c>
      <c r="Y11" s="35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 t="s">
        <v>2</v>
      </c>
      <c r="AQ11" s="34" t="s">
        <v>3</v>
      </c>
      <c r="AR11" s="34" t="s">
        <v>4</v>
      </c>
      <c r="AS11" s="34" t="s">
        <v>5</v>
      </c>
      <c r="AT11" s="34" t="s">
        <v>6</v>
      </c>
      <c r="AU11" s="34" t="s">
        <v>2</v>
      </c>
      <c r="AV11" s="34" t="s">
        <v>3</v>
      </c>
      <c r="AW11" s="34" t="s">
        <v>4</v>
      </c>
      <c r="AX11" s="34" t="s">
        <v>5</v>
      </c>
      <c r="AY11" s="34" t="s">
        <v>6</v>
      </c>
      <c r="AZ11" s="34"/>
    </row>
    <row r="12" spans="1:59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9" ht="17.100000000000001" customHeight="1" x14ac:dyDescent="0.25">
      <c r="A13" s="19" t="s">
        <v>33</v>
      </c>
      <c r="B13" s="20"/>
      <c r="C13" s="20"/>
      <c r="D13" s="20"/>
      <c r="E13" s="20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0"/>
      <c r="U13" s="7"/>
      <c r="V13" s="9"/>
      <c r="W13" s="9"/>
      <c r="X13" s="9"/>
      <c r="Y13" s="9"/>
      <c r="Z13" s="8" t="s">
        <v>33</v>
      </c>
      <c r="AA13" s="25">
        <f>AA14</f>
        <v>24796.600000000006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5">
        <v>16510.5</v>
      </c>
      <c r="AQ13" s="10">
        <v>0</v>
      </c>
      <c r="AR13" s="10">
        <v>0</v>
      </c>
      <c r="AS13" s="10">
        <v>0</v>
      </c>
      <c r="AT13" s="10">
        <v>0</v>
      </c>
      <c r="AU13" s="25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33</v>
      </c>
    </row>
    <row r="14" spans="1:59" ht="32.25" customHeight="1" x14ac:dyDescent="0.25">
      <c r="A14" s="21" t="s">
        <v>34</v>
      </c>
      <c r="B14" s="20" t="s">
        <v>35</v>
      </c>
      <c r="C14" s="20"/>
      <c r="D14" s="20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0"/>
      <c r="U14" s="7" t="s">
        <v>36</v>
      </c>
      <c r="V14" s="9" t="s">
        <v>37</v>
      </c>
      <c r="W14" s="9" t="s">
        <v>38</v>
      </c>
      <c r="X14" s="9" t="s">
        <v>39</v>
      </c>
      <c r="Y14" s="9"/>
      <c r="Z14" s="12" t="s">
        <v>34</v>
      </c>
      <c r="AA14" s="25">
        <f>SUM(AA15:AA67)</f>
        <v>24796.600000000006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25">
        <v>16510.5</v>
      </c>
      <c r="AQ14" s="10">
        <v>0</v>
      </c>
      <c r="AR14" s="10">
        <v>0</v>
      </c>
      <c r="AS14" s="10">
        <v>0</v>
      </c>
      <c r="AT14" s="10">
        <v>0</v>
      </c>
      <c r="AU14" s="25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34</v>
      </c>
      <c r="BC14" s="32"/>
    </row>
    <row r="15" spans="1:59" ht="142.5" customHeight="1" x14ac:dyDescent="0.25">
      <c r="A15" s="22" t="s">
        <v>40</v>
      </c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3" t="s">
        <v>44</v>
      </c>
      <c r="U15" s="14" t="s">
        <v>36</v>
      </c>
      <c r="V15" s="15" t="s">
        <v>37</v>
      </c>
      <c r="W15" s="15" t="s">
        <v>38</v>
      </c>
      <c r="X15" s="15" t="s">
        <v>39</v>
      </c>
      <c r="Y15" s="15"/>
      <c r="Z15" s="13" t="s">
        <v>40</v>
      </c>
      <c r="AA15" s="2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6">
        <v>10</v>
      </c>
      <c r="AQ15" s="16">
        <v>0</v>
      </c>
      <c r="AR15" s="16">
        <v>0</v>
      </c>
      <c r="AS15" s="16">
        <v>0</v>
      </c>
      <c r="AT15" s="16">
        <v>0</v>
      </c>
      <c r="AU15" s="2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40</v>
      </c>
      <c r="BC15" s="32"/>
    </row>
    <row r="16" spans="1:59" ht="106.5" customHeight="1" x14ac:dyDescent="0.25">
      <c r="A16" s="22" t="s">
        <v>45</v>
      </c>
      <c r="B16" s="23" t="s">
        <v>35</v>
      </c>
      <c r="C16" s="23" t="s">
        <v>41</v>
      </c>
      <c r="D16" s="23" t="s">
        <v>42</v>
      </c>
      <c r="E16" s="23" t="s">
        <v>46</v>
      </c>
      <c r="F16" s="23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 t="s">
        <v>47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45</v>
      </c>
      <c r="AA16" s="26">
        <v>6755.2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6">
        <v>6712.1</v>
      </c>
      <c r="AQ16" s="16">
        <v>0</v>
      </c>
      <c r="AR16" s="16">
        <v>0</v>
      </c>
      <c r="AS16" s="16">
        <v>0</v>
      </c>
      <c r="AT16" s="16">
        <v>0</v>
      </c>
      <c r="AU16" s="2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45</v>
      </c>
      <c r="BE16" s="32"/>
      <c r="BF16" s="32"/>
      <c r="BG16" s="32"/>
    </row>
    <row r="17" spans="1:57" ht="111.75" customHeight="1" x14ac:dyDescent="0.25">
      <c r="A17" s="22" t="s">
        <v>48</v>
      </c>
      <c r="B17" s="23" t="s">
        <v>35</v>
      </c>
      <c r="C17" s="23" t="s">
        <v>41</v>
      </c>
      <c r="D17" s="23" t="s">
        <v>42</v>
      </c>
      <c r="E17" s="23" t="s">
        <v>49</v>
      </c>
      <c r="F17" s="23" t="s">
        <v>44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48</v>
      </c>
      <c r="AA17" s="26">
        <v>1515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6">
        <v>1025.8</v>
      </c>
      <c r="AQ17" s="16">
        <v>0</v>
      </c>
      <c r="AR17" s="16">
        <v>0</v>
      </c>
      <c r="AS17" s="16">
        <v>0</v>
      </c>
      <c r="AT17" s="16">
        <v>0</v>
      </c>
      <c r="AU17" s="2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48</v>
      </c>
      <c r="BE17" s="32"/>
    </row>
    <row r="18" spans="1:57" ht="104.25" hidden="1" customHeight="1" x14ac:dyDescent="0.25">
      <c r="A18" s="22" t="s">
        <v>50</v>
      </c>
      <c r="B18" s="23" t="s">
        <v>35</v>
      </c>
      <c r="C18" s="23" t="s">
        <v>41</v>
      </c>
      <c r="D18" s="23" t="s">
        <v>42</v>
      </c>
      <c r="E18" s="23" t="s">
        <v>49</v>
      </c>
      <c r="F18" s="23" t="s">
        <v>51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 t="s">
        <v>51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50</v>
      </c>
      <c r="AA18" s="26"/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6">
        <v>0</v>
      </c>
      <c r="AQ18" s="16">
        <v>0</v>
      </c>
      <c r="AR18" s="16">
        <v>0</v>
      </c>
      <c r="AS18" s="16">
        <v>0</v>
      </c>
      <c r="AT18" s="16">
        <v>0</v>
      </c>
      <c r="AU18" s="2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50</v>
      </c>
    </row>
    <row r="19" spans="1:57" ht="108.75" customHeight="1" x14ac:dyDescent="0.25">
      <c r="A19" s="22" t="s">
        <v>52</v>
      </c>
      <c r="B19" s="23" t="s">
        <v>35</v>
      </c>
      <c r="C19" s="23" t="s">
        <v>41</v>
      </c>
      <c r="D19" s="23" t="s">
        <v>42</v>
      </c>
      <c r="E19" s="23" t="s">
        <v>53</v>
      </c>
      <c r="F19" s="23" t="s">
        <v>44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3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52</v>
      </c>
      <c r="AA19" s="2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6">
        <v>30</v>
      </c>
      <c r="AQ19" s="16">
        <v>0</v>
      </c>
      <c r="AR19" s="16">
        <v>0</v>
      </c>
      <c r="AS19" s="16">
        <v>0</v>
      </c>
      <c r="AT19" s="16">
        <v>0</v>
      </c>
      <c r="AU19" s="2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52</v>
      </c>
    </row>
    <row r="20" spans="1:57" ht="79.5" customHeight="1" x14ac:dyDescent="0.25">
      <c r="A20" s="22" t="s">
        <v>54</v>
      </c>
      <c r="B20" s="23" t="s">
        <v>35</v>
      </c>
      <c r="C20" s="23" t="s">
        <v>41</v>
      </c>
      <c r="D20" s="23" t="s">
        <v>42</v>
      </c>
      <c r="E20" s="23" t="s">
        <v>55</v>
      </c>
      <c r="F20" s="23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3" t="s">
        <v>44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54</v>
      </c>
      <c r="AA20" s="26">
        <v>10.1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6">
        <v>40</v>
      </c>
      <c r="AQ20" s="16">
        <v>0</v>
      </c>
      <c r="AR20" s="16">
        <v>0</v>
      </c>
      <c r="AS20" s="16">
        <v>0</v>
      </c>
      <c r="AT20" s="16">
        <v>0</v>
      </c>
      <c r="AU20" s="2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54</v>
      </c>
    </row>
    <row r="21" spans="1:57" ht="145.5" customHeight="1" x14ac:dyDescent="0.25">
      <c r="A21" s="22" t="s">
        <v>161</v>
      </c>
      <c r="B21" s="23" t="s">
        <v>35</v>
      </c>
      <c r="C21" s="23" t="s">
        <v>41</v>
      </c>
      <c r="D21" s="23" t="s">
        <v>42</v>
      </c>
      <c r="E21" s="23" t="s">
        <v>57</v>
      </c>
      <c r="F21" s="23" t="s">
        <v>44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3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56</v>
      </c>
      <c r="AA21" s="2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6">
        <v>0.2</v>
      </c>
      <c r="AQ21" s="16">
        <v>0</v>
      </c>
      <c r="AR21" s="16">
        <v>0</v>
      </c>
      <c r="AS21" s="16">
        <v>0</v>
      </c>
      <c r="AT21" s="16">
        <v>0</v>
      </c>
      <c r="AU21" s="2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56</v>
      </c>
    </row>
    <row r="22" spans="1:57" ht="90" customHeight="1" x14ac:dyDescent="0.25">
      <c r="A22" s="24" t="s">
        <v>162</v>
      </c>
      <c r="B22" s="23" t="s">
        <v>35</v>
      </c>
      <c r="C22" s="23" t="s">
        <v>41</v>
      </c>
      <c r="D22" s="23" t="s">
        <v>42</v>
      </c>
      <c r="E22" s="23" t="s">
        <v>59</v>
      </c>
      <c r="F22" s="23" t="s">
        <v>60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3" t="s">
        <v>60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8" t="s">
        <v>58</v>
      </c>
      <c r="AA22" s="26">
        <f>39.2-8.2</f>
        <v>31.000000000000004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6">
        <v>0</v>
      </c>
      <c r="AQ22" s="16">
        <v>0</v>
      </c>
      <c r="AR22" s="16">
        <v>0</v>
      </c>
      <c r="AS22" s="16">
        <v>0</v>
      </c>
      <c r="AT22" s="16">
        <v>0</v>
      </c>
      <c r="AU22" s="2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58</v>
      </c>
    </row>
    <row r="23" spans="1:57" ht="95.25" customHeight="1" x14ac:dyDescent="0.25">
      <c r="A23" s="22" t="s">
        <v>163</v>
      </c>
      <c r="B23" s="23" t="s">
        <v>35</v>
      </c>
      <c r="C23" s="23" t="s">
        <v>41</v>
      </c>
      <c r="D23" s="23" t="s">
        <v>62</v>
      </c>
      <c r="E23" s="23" t="s">
        <v>63</v>
      </c>
      <c r="F23" s="23" t="s">
        <v>60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3" t="s">
        <v>60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61</v>
      </c>
      <c r="AA23" s="26">
        <v>93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6">
        <v>82.4</v>
      </c>
      <c r="AQ23" s="16">
        <v>0</v>
      </c>
      <c r="AR23" s="16">
        <v>0</v>
      </c>
      <c r="AS23" s="16">
        <v>0</v>
      </c>
      <c r="AT23" s="16">
        <v>0</v>
      </c>
      <c r="AU23" s="2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61</v>
      </c>
    </row>
    <row r="24" spans="1:57" ht="64.5" customHeight="1" x14ac:dyDescent="0.25">
      <c r="A24" s="24" t="s">
        <v>156</v>
      </c>
      <c r="B24" s="23" t="s">
        <v>35</v>
      </c>
      <c r="C24" s="23" t="s">
        <v>41</v>
      </c>
      <c r="D24" s="23" t="s">
        <v>65</v>
      </c>
      <c r="E24" s="23" t="s">
        <v>66</v>
      </c>
      <c r="F24" s="23" t="s">
        <v>67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3" t="s">
        <v>67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8" t="s">
        <v>64</v>
      </c>
      <c r="AA24" s="2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6">
        <v>0</v>
      </c>
      <c r="AQ24" s="16">
        <v>0</v>
      </c>
      <c r="AR24" s="16">
        <v>0</v>
      </c>
      <c r="AS24" s="16">
        <v>0</v>
      </c>
      <c r="AT24" s="16">
        <v>0</v>
      </c>
      <c r="AU24" s="2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64</v>
      </c>
    </row>
    <row r="25" spans="1:57" ht="64.5" customHeight="1" x14ac:dyDescent="0.25">
      <c r="A25" s="24" t="s">
        <v>160</v>
      </c>
      <c r="B25" s="23" t="s">
        <v>35</v>
      </c>
      <c r="C25" s="23" t="s">
        <v>41</v>
      </c>
      <c r="D25" s="23" t="s">
        <v>69</v>
      </c>
      <c r="E25" s="23" t="s">
        <v>70</v>
      </c>
      <c r="F25" s="23" t="s">
        <v>71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3" t="s">
        <v>71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68</v>
      </c>
      <c r="AA25" s="2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6">
        <v>1</v>
      </c>
      <c r="AQ25" s="16">
        <v>0</v>
      </c>
      <c r="AR25" s="16">
        <v>0</v>
      </c>
      <c r="AS25" s="16">
        <v>0</v>
      </c>
      <c r="AT25" s="16">
        <v>0</v>
      </c>
      <c r="AU25" s="2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68</v>
      </c>
    </row>
    <row r="26" spans="1:57" ht="117.75" customHeight="1" x14ac:dyDescent="0.25">
      <c r="A26" s="22" t="s">
        <v>72</v>
      </c>
      <c r="B26" s="23" t="s">
        <v>35</v>
      </c>
      <c r="C26" s="23" t="s">
        <v>41</v>
      </c>
      <c r="D26" s="23" t="s">
        <v>73</v>
      </c>
      <c r="E26" s="23" t="s">
        <v>74</v>
      </c>
      <c r="F26" s="23" t="s">
        <v>44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3" t="s">
        <v>44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72</v>
      </c>
      <c r="AA26" s="26">
        <v>25.2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6">
        <v>30</v>
      </c>
      <c r="AQ26" s="16">
        <v>0</v>
      </c>
      <c r="AR26" s="16">
        <v>0</v>
      </c>
      <c r="AS26" s="16">
        <v>0</v>
      </c>
      <c r="AT26" s="16">
        <v>0</v>
      </c>
      <c r="AU26" s="2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72</v>
      </c>
    </row>
    <row r="27" spans="1:57" ht="98.25" customHeight="1" x14ac:dyDescent="0.25">
      <c r="A27" s="22" t="s">
        <v>75</v>
      </c>
      <c r="B27" s="23" t="s">
        <v>35</v>
      </c>
      <c r="C27" s="23" t="s">
        <v>41</v>
      </c>
      <c r="D27" s="23" t="s">
        <v>73</v>
      </c>
      <c r="E27" s="23" t="s">
        <v>76</v>
      </c>
      <c r="F27" s="23" t="s">
        <v>77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3" t="s">
        <v>77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75</v>
      </c>
      <c r="AA27" s="26">
        <v>71.3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6">
        <v>90.1</v>
      </c>
      <c r="AQ27" s="16">
        <v>0</v>
      </c>
      <c r="AR27" s="16">
        <v>0</v>
      </c>
      <c r="AS27" s="16">
        <v>0</v>
      </c>
      <c r="AT27" s="16">
        <v>0</v>
      </c>
      <c r="AU27" s="2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75</v>
      </c>
    </row>
    <row r="28" spans="1:57" ht="90.75" customHeight="1" x14ac:dyDescent="0.25">
      <c r="A28" s="22" t="s">
        <v>78</v>
      </c>
      <c r="B28" s="23" t="s">
        <v>35</v>
      </c>
      <c r="C28" s="23" t="s">
        <v>41</v>
      </c>
      <c r="D28" s="23" t="s">
        <v>73</v>
      </c>
      <c r="E28" s="23" t="s">
        <v>79</v>
      </c>
      <c r="F28" s="23" t="s">
        <v>44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3" t="s">
        <v>44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3" t="s">
        <v>78</v>
      </c>
      <c r="AA28" s="26">
        <v>155.6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6">
        <v>25</v>
      </c>
      <c r="AQ28" s="16">
        <v>0</v>
      </c>
      <c r="AR28" s="16">
        <v>0</v>
      </c>
      <c r="AS28" s="16">
        <v>0</v>
      </c>
      <c r="AT28" s="16">
        <v>0</v>
      </c>
      <c r="AU28" s="2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78</v>
      </c>
    </row>
    <row r="29" spans="1:57" ht="69" customHeight="1" x14ac:dyDescent="0.25">
      <c r="A29" s="24" t="s">
        <v>157</v>
      </c>
      <c r="B29" s="23" t="s">
        <v>35</v>
      </c>
      <c r="C29" s="23" t="s">
        <v>41</v>
      </c>
      <c r="D29" s="23" t="s">
        <v>73</v>
      </c>
      <c r="E29" s="23" t="s">
        <v>81</v>
      </c>
      <c r="F29" s="23" t="s">
        <v>77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3" t="s">
        <v>77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80</v>
      </c>
      <c r="AA29" s="26">
        <v>43.1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6">
        <v>20</v>
      </c>
      <c r="AQ29" s="16">
        <v>0</v>
      </c>
      <c r="AR29" s="16">
        <v>0</v>
      </c>
      <c r="AS29" s="16">
        <v>0</v>
      </c>
      <c r="AT29" s="16">
        <v>0</v>
      </c>
      <c r="AU29" s="2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80</v>
      </c>
    </row>
    <row r="30" spans="1:57" ht="66" customHeight="1" x14ac:dyDescent="0.25">
      <c r="A30" s="24" t="s">
        <v>158</v>
      </c>
      <c r="B30" s="23" t="s">
        <v>35</v>
      </c>
      <c r="C30" s="23" t="s">
        <v>41</v>
      </c>
      <c r="D30" s="23" t="s">
        <v>73</v>
      </c>
      <c r="E30" s="23" t="s">
        <v>83</v>
      </c>
      <c r="F30" s="23" t="s">
        <v>67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3" t="s">
        <v>67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8" t="s">
        <v>82</v>
      </c>
      <c r="AA30" s="2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6">
        <v>413</v>
      </c>
      <c r="AQ30" s="16">
        <v>0</v>
      </c>
      <c r="AR30" s="16">
        <v>0</v>
      </c>
      <c r="AS30" s="16">
        <v>0</v>
      </c>
      <c r="AT30" s="16">
        <v>0</v>
      </c>
      <c r="AU30" s="2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82</v>
      </c>
    </row>
    <row r="31" spans="1:57" ht="77.25" customHeight="1" x14ac:dyDescent="0.25">
      <c r="A31" s="24" t="s">
        <v>164</v>
      </c>
      <c r="B31" s="23" t="s">
        <v>35</v>
      </c>
      <c r="C31" s="23" t="s">
        <v>85</v>
      </c>
      <c r="D31" s="23" t="s">
        <v>86</v>
      </c>
      <c r="E31" s="23" t="s">
        <v>87</v>
      </c>
      <c r="F31" s="23" t="s">
        <v>47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3" t="s">
        <v>47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8" t="s">
        <v>84</v>
      </c>
      <c r="AA31" s="26">
        <v>233.7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6">
        <v>242.6</v>
      </c>
      <c r="AQ31" s="16">
        <v>0</v>
      </c>
      <c r="AR31" s="16">
        <v>0</v>
      </c>
      <c r="AS31" s="16">
        <v>0</v>
      </c>
      <c r="AT31" s="16">
        <v>0</v>
      </c>
      <c r="AU31" s="2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84</v>
      </c>
    </row>
    <row r="32" spans="1:57" ht="80.25" customHeight="1" x14ac:dyDescent="0.25">
      <c r="A32" s="30" t="s">
        <v>164</v>
      </c>
      <c r="B32" s="33" t="s">
        <v>35</v>
      </c>
      <c r="C32" s="33" t="s">
        <v>85</v>
      </c>
      <c r="D32" s="33" t="s">
        <v>86</v>
      </c>
      <c r="E32" s="33" t="s">
        <v>87</v>
      </c>
      <c r="F32" s="23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/>
      <c r="V32" s="15"/>
      <c r="W32" s="15"/>
      <c r="X32" s="15"/>
      <c r="Y32" s="15"/>
      <c r="Z32" s="18"/>
      <c r="AA32" s="26">
        <v>6.5</v>
      </c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26">
        <v>0</v>
      </c>
      <c r="AQ32" s="16"/>
      <c r="AR32" s="16"/>
      <c r="AS32" s="16"/>
      <c r="AT32" s="16"/>
      <c r="AU32" s="26">
        <v>0</v>
      </c>
      <c r="AV32" s="16"/>
      <c r="AW32" s="16"/>
      <c r="AX32" s="16"/>
      <c r="AY32" s="16"/>
      <c r="AZ32" s="18"/>
    </row>
    <row r="33" spans="1:52" ht="102" customHeight="1" x14ac:dyDescent="0.25">
      <c r="A33" s="22" t="s">
        <v>92</v>
      </c>
      <c r="B33" s="23" t="s">
        <v>35</v>
      </c>
      <c r="C33" s="23" t="s">
        <v>86</v>
      </c>
      <c r="D33" s="23" t="s">
        <v>88</v>
      </c>
      <c r="E33" s="23" t="s">
        <v>93</v>
      </c>
      <c r="F33" s="23" t="s">
        <v>44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3" t="s">
        <v>44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3" t="s">
        <v>92</v>
      </c>
      <c r="AA33" s="26">
        <v>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26">
        <v>0</v>
      </c>
      <c r="AQ33" s="16">
        <v>0</v>
      </c>
      <c r="AR33" s="16">
        <v>0</v>
      </c>
      <c r="AS33" s="16">
        <v>0</v>
      </c>
      <c r="AT33" s="16">
        <v>0</v>
      </c>
      <c r="AU33" s="2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92</v>
      </c>
    </row>
    <row r="34" spans="1:52" ht="95.25" customHeight="1" x14ac:dyDescent="0.25">
      <c r="A34" s="22" t="s">
        <v>94</v>
      </c>
      <c r="B34" s="23" t="s">
        <v>35</v>
      </c>
      <c r="C34" s="23" t="s">
        <v>86</v>
      </c>
      <c r="D34" s="23" t="s">
        <v>88</v>
      </c>
      <c r="E34" s="23" t="s">
        <v>95</v>
      </c>
      <c r="F34" s="23" t="s">
        <v>44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3" t="s">
        <v>44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3" t="s">
        <v>94</v>
      </c>
      <c r="AA34" s="2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26">
        <v>0</v>
      </c>
      <c r="AQ34" s="16">
        <v>0</v>
      </c>
      <c r="AR34" s="16">
        <v>0</v>
      </c>
      <c r="AS34" s="16">
        <v>0</v>
      </c>
      <c r="AT34" s="16">
        <v>0</v>
      </c>
      <c r="AU34" s="2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94</v>
      </c>
    </row>
    <row r="35" spans="1:52" ht="104.25" customHeight="1" x14ac:dyDescent="0.25">
      <c r="A35" s="22" t="s">
        <v>96</v>
      </c>
      <c r="B35" s="23" t="s">
        <v>35</v>
      </c>
      <c r="C35" s="23" t="s">
        <v>86</v>
      </c>
      <c r="D35" s="23" t="s">
        <v>88</v>
      </c>
      <c r="E35" s="23" t="s">
        <v>97</v>
      </c>
      <c r="F35" s="23" t="s">
        <v>44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3" t="s">
        <v>44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3" t="s">
        <v>96</v>
      </c>
      <c r="AA35" s="26">
        <v>3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26">
        <v>0</v>
      </c>
      <c r="AQ35" s="16">
        <v>0</v>
      </c>
      <c r="AR35" s="16">
        <v>0</v>
      </c>
      <c r="AS35" s="16">
        <v>0</v>
      </c>
      <c r="AT35" s="16">
        <v>0</v>
      </c>
      <c r="AU35" s="2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96</v>
      </c>
    </row>
    <row r="36" spans="1:52" ht="85.5" customHeight="1" x14ac:dyDescent="0.25">
      <c r="A36" s="22" t="s">
        <v>165</v>
      </c>
      <c r="B36" s="23" t="s">
        <v>35</v>
      </c>
      <c r="C36" s="23" t="s">
        <v>86</v>
      </c>
      <c r="D36" s="23" t="s">
        <v>141</v>
      </c>
      <c r="E36" s="27" t="s">
        <v>89</v>
      </c>
      <c r="F36" s="2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3" t="s">
        <v>44</v>
      </c>
      <c r="U36" s="14"/>
      <c r="V36" s="15"/>
      <c r="W36" s="15"/>
      <c r="X36" s="15"/>
      <c r="Y36" s="15"/>
      <c r="Z36" s="13"/>
      <c r="AA36" s="26">
        <v>15</v>
      </c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26">
        <v>7</v>
      </c>
      <c r="AQ36" s="16"/>
      <c r="AR36" s="16"/>
      <c r="AS36" s="16"/>
      <c r="AT36" s="16"/>
      <c r="AU36" s="26">
        <v>5</v>
      </c>
      <c r="AV36" s="16"/>
      <c r="AW36" s="16"/>
      <c r="AX36" s="16"/>
      <c r="AY36" s="16"/>
      <c r="AZ36" s="13"/>
    </row>
    <row r="37" spans="1:52" ht="120" customHeight="1" x14ac:dyDescent="0.25">
      <c r="A37" s="22" t="s">
        <v>90</v>
      </c>
      <c r="B37" s="23" t="s">
        <v>35</v>
      </c>
      <c r="C37" s="23" t="s">
        <v>86</v>
      </c>
      <c r="D37" s="23" t="s">
        <v>141</v>
      </c>
      <c r="E37" s="27" t="s">
        <v>91</v>
      </c>
      <c r="F37" s="23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23" t="s">
        <v>44</v>
      </c>
      <c r="U37" s="14"/>
      <c r="V37" s="15"/>
      <c r="W37" s="15"/>
      <c r="X37" s="15"/>
      <c r="Y37" s="15"/>
      <c r="Z37" s="13"/>
      <c r="AA37" s="26">
        <v>15</v>
      </c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26">
        <v>7</v>
      </c>
      <c r="AQ37" s="16"/>
      <c r="AR37" s="16"/>
      <c r="AS37" s="16"/>
      <c r="AT37" s="16"/>
      <c r="AU37" s="26">
        <v>5</v>
      </c>
      <c r="AV37" s="16"/>
      <c r="AW37" s="16"/>
      <c r="AX37" s="16"/>
      <c r="AY37" s="16"/>
      <c r="AZ37" s="13"/>
    </row>
    <row r="38" spans="1:52" ht="98.25" customHeight="1" x14ac:dyDescent="0.25">
      <c r="A38" s="28" t="s">
        <v>92</v>
      </c>
      <c r="B38" s="27" t="s">
        <v>35</v>
      </c>
      <c r="C38" s="27" t="s">
        <v>86</v>
      </c>
      <c r="D38" s="27" t="s">
        <v>167</v>
      </c>
      <c r="E38" s="27" t="s">
        <v>93</v>
      </c>
      <c r="F38" s="27" t="s">
        <v>44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 t="s">
        <v>44</v>
      </c>
      <c r="U38" s="27"/>
      <c r="V38" s="29"/>
      <c r="W38" s="29"/>
      <c r="X38" s="29"/>
      <c r="Y38" s="29"/>
      <c r="Z38" s="30"/>
      <c r="AA38" s="31">
        <v>3</v>
      </c>
      <c r="AB38" s="31">
        <v>7</v>
      </c>
      <c r="AC38" s="31">
        <v>5</v>
      </c>
      <c r="AD38" s="31">
        <v>2</v>
      </c>
      <c r="AE38" s="31">
        <v>7</v>
      </c>
      <c r="AF38" s="31">
        <v>5</v>
      </c>
      <c r="AG38" s="31">
        <v>2</v>
      </c>
      <c r="AH38" s="31">
        <v>7</v>
      </c>
      <c r="AI38" s="31">
        <v>5</v>
      </c>
      <c r="AJ38" s="31">
        <v>2</v>
      </c>
      <c r="AK38" s="31">
        <v>7</v>
      </c>
      <c r="AL38" s="31">
        <v>5</v>
      </c>
      <c r="AM38" s="31">
        <v>2</v>
      </c>
      <c r="AN38" s="31">
        <v>7</v>
      </c>
      <c r="AO38" s="31">
        <v>5</v>
      </c>
      <c r="AP38" s="31">
        <v>7</v>
      </c>
      <c r="AQ38" s="31">
        <v>7</v>
      </c>
      <c r="AR38" s="31">
        <v>5</v>
      </c>
      <c r="AS38" s="31">
        <v>2</v>
      </c>
      <c r="AT38" s="31">
        <v>7</v>
      </c>
      <c r="AU38" s="31">
        <v>5</v>
      </c>
      <c r="AV38" s="16"/>
      <c r="AW38" s="16"/>
      <c r="AX38" s="16"/>
      <c r="AY38" s="16"/>
      <c r="AZ38" s="13"/>
    </row>
    <row r="39" spans="1:52" ht="132" customHeight="1" x14ac:dyDescent="0.25">
      <c r="A39" s="28" t="s">
        <v>94</v>
      </c>
      <c r="B39" s="27" t="s">
        <v>35</v>
      </c>
      <c r="C39" s="27" t="s">
        <v>86</v>
      </c>
      <c r="D39" s="27" t="s">
        <v>167</v>
      </c>
      <c r="E39" s="27" t="s">
        <v>95</v>
      </c>
      <c r="F39" s="27" t="s">
        <v>44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44</v>
      </c>
      <c r="U39" s="27"/>
      <c r="V39" s="29"/>
      <c r="W39" s="29"/>
      <c r="X39" s="29"/>
      <c r="Y39" s="29"/>
      <c r="Z39" s="30"/>
      <c r="AA39" s="31">
        <v>3</v>
      </c>
      <c r="AB39" s="31">
        <v>7</v>
      </c>
      <c r="AC39" s="31">
        <v>5</v>
      </c>
      <c r="AD39" s="31">
        <v>2</v>
      </c>
      <c r="AE39" s="31">
        <v>7</v>
      </c>
      <c r="AF39" s="31">
        <v>5</v>
      </c>
      <c r="AG39" s="31">
        <v>2</v>
      </c>
      <c r="AH39" s="31">
        <v>7</v>
      </c>
      <c r="AI39" s="31">
        <v>5</v>
      </c>
      <c r="AJ39" s="31">
        <v>2</v>
      </c>
      <c r="AK39" s="31">
        <v>7</v>
      </c>
      <c r="AL39" s="31">
        <v>5</v>
      </c>
      <c r="AM39" s="31">
        <v>2</v>
      </c>
      <c r="AN39" s="31">
        <v>7</v>
      </c>
      <c r="AO39" s="31">
        <v>5</v>
      </c>
      <c r="AP39" s="31">
        <v>7</v>
      </c>
      <c r="AQ39" s="31">
        <v>7</v>
      </c>
      <c r="AR39" s="31">
        <v>5</v>
      </c>
      <c r="AS39" s="31">
        <v>2</v>
      </c>
      <c r="AT39" s="31">
        <v>7</v>
      </c>
      <c r="AU39" s="31">
        <v>5</v>
      </c>
      <c r="AV39" s="16"/>
      <c r="AW39" s="16"/>
      <c r="AX39" s="16"/>
      <c r="AY39" s="16"/>
      <c r="AZ39" s="13"/>
    </row>
    <row r="40" spans="1:52" ht="120" customHeight="1" x14ac:dyDescent="0.25">
      <c r="A40" s="28" t="s">
        <v>96</v>
      </c>
      <c r="B40" s="27" t="s">
        <v>35</v>
      </c>
      <c r="C40" s="27" t="s">
        <v>86</v>
      </c>
      <c r="D40" s="27" t="s">
        <v>167</v>
      </c>
      <c r="E40" s="27" t="s">
        <v>97</v>
      </c>
      <c r="F40" s="27" t="s">
        <v>44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 t="s">
        <v>44</v>
      </c>
      <c r="U40" s="27"/>
      <c r="V40" s="29"/>
      <c r="W40" s="29"/>
      <c r="X40" s="29"/>
      <c r="Y40" s="29"/>
      <c r="Z40" s="30"/>
      <c r="AA40" s="31">
        <v>3</v>
      </c>
      <c r="AB40" s="31">
        <v>7</v>
      </c>
      <c r="AC40" s="31">
        <v>5</v>
      </c>
      <c r="AD40" s="31">
        <v>2</v>
      </c>
      <c r="AE40" s="31">
        <v>7</v>
      </c>
      <c r="AF40" s="31">
        <v>5</v>
      </c>
      <c r="AG40" s="31">
        <v>2</v>
      </c>
      <c r="AH40" s="31">
        <v>7</v>
      </c>
      <c r="AI40" s="31">
        <v>5</v>
      </c>
      <c r="AJ40" s="31">
        <v>2</v>
      </c>
      <c r="AK40" s="31">
        <v>7</v>
      </c>
      <c r="AL40" s="31">
        <v>5</v>
      </c>
      <c r="AM40" s="31">
        <v>2</v>
      </c>
      <c r="AN40" s="31">
        <v>7</v>
      </c>
      <c r="AO40" s="31">
        <v>5</v>
      </c>
      <c r="AP40" s="31">
        <v>7</v>
      </c>
      <c r="AQ40" s="31">
        <v>7</v>
      </c>
      <c r="AR40" s="31">
        <v>5</v>
      </c>
      <c r="AS40" s="31">
        <v>2</v>
      </c>
      <c r="AT40" s="31">
        <v>7</v>
      </c>
      <c r="AU40" s="31">
        <v>5</v>
      </c>
      <c r="AV40" s="16"/>
      <c r="AW40" s="16"/>
      <c r="AX40" s="16"/>
      <c r="AY40" s="16"/>
      <c r="AZ40" s="13"/>
    </row>
    <row r="41" spans="1:52" ht="90" customHeight="1" x14ac:dyDescent="0.25">
      <c r="A41" s="22" t="s">
        <v>98</v>
      </c>
      <c r="B41" s="23" t="s">
        <v>35</v>
      </c>
      <c r="C41" s="23" t="s">
        <v>42</v>
      </c>
      <c r="D41" s="23" t="s">
        <v>88</v>
      </c>
      <c r="E41" s="23" t="s">
        <v>99</v>
      </c>
      <c r="F41" s="23" t="s">
        <v>44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3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98</v>
      </c>
      <c r="AA41" s="26">
        <v>2560.6999999999998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26">
        <v>2300.6999999999998</v>
      </c>
      <c r="AQ41" s="16">
        <v>0</v>
      </c>
      <c r="AR41" s="16">
        <v>0</v>
      </c>
      <c r="AS41" s="16">
        <v>0</v>
      </c>
      <c r="AT41" s="16">
        <v>0</v>
      </c>
      <c r="AU41" s="26">
        <v>2300.6999999999998</v>
      </c>
      <c r="AV41" s="16">
        <v>0</v>
      </c>
      <c r="AW41" s="16">
        <v>0</v>
      </c>
      <c r="AX41" s="16">
        <v>0</v>
      </c>
      <c r="AY41" s="16">
        <v>0</v>
      </c>
      <c r="AZ41" s="13" t="s">
        <v>98</v>
      </c>
    </row>
    <row r="42" spans="1:52" ht="106.5" customHeight="1" x14ac:dyDescent="0.25">
      <c r="A42" s="22" t="s">
        <v>100</v>
      </c>
      <c r="B42" s="23" t="s">
        <v>35</v>
      </c>
      <c r="C42" s="23" t="s">
        <v>42</v>
      </c>
      <c r="D42" s="23" t="s">
        <v>88</v>
      </c>
      <c r="E42" s="23" t="s">
        <v>101</v>
      </c>
      <c r="F42" s="23" t="s">
        <v>44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3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100</v>
      </c>
      <c r="AA42" s="26">
        <v>40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26">
        <v>300</v>
      </c>
      <c r="AQ42" s="16">
        <v>0</v>
      </c>
      <c r="AR42" s="16">
        <v>0</v>
      </c>
      <c r="AS42" s="16">
        <v>0</v>
      </c>
      <c r="AT42" s="16">
        <v>0</v>
      </c>
      <c r="AU42" s="26">
        <v>300</v>
      </c>
      <c r="AV42" s="16">
        <v>0</v>
      </c>
      <c r="AW42" s="16">
        <v>0</v>
      </c>
      <c r="AX42" s="16">
        <v>0</v>
      </c>
      <c r="AY42" s="16">
        <v>0</v>
      </c>
      <c r="AZ42" s="13" t="s">
        <v>100</v>
      </c>
    </row>
    <row r="43" spans="1:52" ht="70.5" customHeight="1" x14ac:dyDescent="0.25">
      <c r="A43" s="22" t="s">
        <v>159</v>
      </c>
      <c r="B43" s="23" t="s">
        <v>35</v>
      </c>
      <c r="C43" s="23" t="s">
        <v>42</v>
      </c>
      <c r="D43" s="23" t="s">
        <v>103</v>
      </c>
      <c r="E43" s="23" t="s">
        <v>81</v>
      </c>
      <c r="F43" s="23" t="s">
        <v>44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23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8" t="s">
        <v>102</v>
      </c>
      <c r="AA43" s="26">
        <v>175.5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26">
        <v>0</v>
      </c>
      <c r="AQ43" s="16">
        <v>0</v>
      </c>
      <c r="AR43" s="16">
        <v>0</v>
      </c>
      <c r="AS43" s="16">
        <v>0</v>
      </c>
      <c r="AT43" s="16">
        <v>0</v>
      </c>
      <c r="AU43" s="2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102</v>
      </c>
    </row>
    <row r="44" spans="1:52" ht="144.75" customHeight="1" x14ac:dyDescent="0.25">
      <c r="A44" s="22" t="s">
        <v>152</v>
      </c>
      <c r="B44" s="23" t="s">
        <v>35</v>
      </c>
      <c r="C44" s="23" t="s">
        <v>105</v>
      </c>
      <c r="D44" s="23" t="s">
        <v>41</v>
      </c>
      <c r="E44" s="23" t="s">
        <v>153</v>
      </c>
      <c r="F44" s="23" t="s">
        <v>154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3" t="s">
        <v>154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104</v>
      </c>
      <c r="AA44" s="2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26">
        <v>1.3</v>
      </c>
      <c r="AQ44" s="16">
        <v>0</v>
      </c>
      <c r="AR44" s="16">
        <v>0</v>
      </c>
      <c r="AS44" s="16">
        <v>0</v>
      </c>
      <c r="AT44" s="16">
        <v>0</v>
      </c>
      <c r="AU44" s="2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104</v>
      </c>
    </row>
    <row r="45" spans="1:52" ht="114.75" customHeight="1" x14ac:dyDescent="0.25">
      <c r="A45" s="22" t="s">
        <v>104</v>
      </c>
      <c r="B45" s="23" t="s">
        <v>35</v>
      </c>
      <c r="C45" s="23" t="s">
        <v>105</v>
      </c>
      <c r="D45" s="23" t="s">
        <v>41</v>
      </c>
      <c r="E45" s="23" t="s">
        <v>106</v>
      </c>
      <c r="F45" s="23" t="s">
        <v>44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23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107</v>
      </c>
      <c r="AA45" s="26">
        <v>131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26">
        <v>131</v>
      </c>
      <c r="AQ45" s="16">
        <v>0</v>
      </c>
      <c r="AR45" s="16">
        <v>0</v>
      </c>
      <c r="AS45" s="16">
        <v>0</v>
      </c>
      <c r="AT45" s="16">
        <v>0</v>
      </c>
      <c r="AU45" s="26">
        <v>131</v>
      </c>
      <c r="AV45" s="16">
        <v>0</v>
      </c>
      <c r="AW45" s="16">
        <v>0</v>
      </c>
      <c r="AX45" s="16">
        <v>0</v>
      </c>
      <c r="AY45" s="16">
        <v>0</v>
      </c>
      <c r="AZ45" s="13" t="s">
        <v>107</v>
      </c>
    </row>
    <row r="46" spans="1:52" ht="97.5" customHeight="1" x14ac:dyDescent="0.25">
      <c r="A46" s="30" t="s">
        <v>170</v>
      </c>
      <c r="B46" s="27" t="s">
        <v>35</v>
      </c>
      <c r="C46" s="27" t="s">
        <v>105</v>
      </c>
      <c r="D46" s="27" t="s">
        <v>41</v>
      </c>
      <c r="E46" s="27" t="s">
        <v>172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 t="s">
        <v>77</v>
      </c>
      <c r="U46" s="27"/>
      <c r="V46" s="29"/>
      <c r="W46" s="29"/>
      <c r="X46" s="29"/>
      <c r="Y46" s="29"/>
      <c r="Z46" s="30"/>
      <c r="AA46" s="31">
        <v>3008</v>
      </c>
      <c r="AB46" s="31">
        <v>0</v>
      </c>
      <c r="AC46" s="31">
        <v>0</v>
      </c>
      <c r="AD46" s="31">
        <v>3224.4</v>
      </c>
      <c r="AE46" s="31">
        <v>0</v>
      </c>
      <c r="AF46" s="31">
        <v>0</v>
      </c>
      <c r="AG46" s="31">
        <v>3224.4</v>
      </c>
      <c r="AH46" s="31">
        <v>0</v>
      </c>
      <c r="AI46" s="31">
        <v>0</v>
      </c>
      <c r="AJ46" s="31">
        <v>3224.4</v>
      </c>
      <c r="AK46" s="31">
        <v>0</v>
      </c>
      <c r="AL46" s="31">
        <v>0</v>
      </c>
      <c r="AM46" s="31">
        <v>3224.4</v>
      </c>
      <c r="AN46" s="31">
        <v>0</v>
      </c>
      <c r="AO46" s="31">
        <v>0</v>
      </c>
      <c r="AP46" s="31">
        <v>3224.4</v>
      </c>
      <c r="AQ46" s="31">
        <v>0</v>
      </c>
      <c r="AR46" s="31">
        <v>0</v>
      </c>
      <c r="AS46" s="31">
        <v>3224.4</v>
      </c>
      <c r="AT46" s="31">
        <v>0</v>
      </c>
      <c r="AU46" s="31">
        <v>0</v>
      </c>
      <c r="AV46" s="16"/>
      <c r="AW46" s="16"/>
      <c r="AX46" s="16"/>
      <c r="AY46" s="16"/>
      <c r="AZ46" s="13"/>
    </row>
    <row r="47" spans="1:52" ht="105" customHeight="1" x14ac:dyDescent="0.25">
      <c r="A47" s="30" t="s">
        <v>170</v>
      </c>
      <c r="B47" s="27" t="s">
        <v>35</v>
      </c>
      <c r="C47" s="27" t="s">
        <v>105</v>
      </c>
      <c r="D47" s="27" t="s">
        <v>41</v>
      </c>
      <c r="E47" s="27" t="s">
        <v>173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 t="s">
        <v>77</v>
      </c>
      <c r="U47" s="27"/>
      <c r="V47" s="29"/>
      <c r="W47" s="29"/>
      <c r="X47" s="29"/>
      <c r="Y47" s="29"/>
      <c r="Z47" s="30"/>
      <c r="AA47" s="31">
        <v>58.5</v>
      </c>
      <c r="AB47" s="31">
        <v>0</v>
      </c>
      <c r="AC47" s="31">
        <v>0</v>
      </c>
      <c r="AD47" s="31">
        <v>62.7</v>
      </c>
      <c r="AE47" s="31">
        <v>0</v>
      </c>
      <c r="AF47" s="31">
        <v>0</v>
      </c>
      <c r="AG47" s="31">
        <v>62.7</v>
      </c>
      <c r="AH47" s="31">
        <v>0</v>
      </c>
      <c r="AI47" s="31">
        <v>0</v>
      </c>
      <c r="AJ47" s="31">
        <v>62.7</v>
      </c>
      <c r="AK47" s="31">
        <v>0</v>
      </c>
      <c r="AL47" s="31">
        <v>0</v>
      </c>
      <c r="AM47" s="31">
        <v>62.7</v>
      </c>
      <c r="AN47" s="31">
        <v>0</v>
      </c>
      <c r="AO47" s="31">
        <v>0</v>
      </c>
      <c r="AP47" s="31">
        <v>62.7</v>
      </c>
      <c r="AQ47" s="31">
        <v>0</v>
      </c>
      <c r="AR47" s="31">
        <v>0</v>
      </c>
      <c r="AS47" s="31">
        <v>62.7</v>
      </c>
      <c r="AT47" s="31">
        <v>0</v>
      </c>
      <c r="AU47" s="31">
        <v>0</v>
      </c>
      <c r="AV47" s="16"/>
      <c r="AW47" s="16"/>
      <c r="AX47" s="16"/>
      <c r="AY47" s="16"/>
      <c r="AZ47" s="13"/>
    </row>
    <row r="48" spans="1:52" ht="141" customHeight="1" x14ac:dyDescent="0.25">
      <c r="A48" s="22" t="s">
        <v>152</v>
      </c>
      <c r="B48" s="23" t="s">
        <v>35</v>
      </c>
      <c r="C48" s="23" t="s">
        <v>105</v>
      </c>
      <c r="D48" s="23" t="s">
        <v>41</v>
      </c>
      <c r="E48" s="23" t="s">
        <v>175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 t="s">
        <v>77</v>
      </c>
      <c r="U48" s="27"/>
      <c r="V48" s="29"/>
      <c r="W48" s="29"/>
      <c r="X48" s="29"/>
      <c r="Y48" s="29"/>
      <c r="Z48" s="30"/>
      <c r="AA48" s="31">
        <v>3.2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>
        <v>0</v>
      </c>
      <c r="AQ48" s="31"/>
      <c r="AR48" s="31"/>
      <c r="AS48" s="31"/>
      <c r="AT48" s="31"/>
      <c r="AU48" s="31">
        <v>0</v>
      </c>
      <c r="AV48" s="16"/>
      <c r="AW48" s="16"/>
      <c r="AX48" s="16"/>
      <c r="AY48" s="16"/>
      <c r="AZ48" s="13"/>
    </row>
    <row r="49" spans="1:52" ht="81.75" customHeight="1" x14ac:dyDescent="0.25">
      <c r="A49" s="30" t="s">
        <v>171</v>
      </c>
      <c r="B49" s="27" t="s">
        <v>35</v>
      </c>
      <c r="C49" s="27" t="s">
        <v>105</v>
      </c>
      <c r="D49" s="27" t="s">
        <v>41</v>
      </c>
      <c r="E49" s="27" t="s">
        <v>174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 t="s">
        <v>154</v>
      </c>
      <c r="U49" s="27"/>
      <c r="V49" s="29"/>
      <c r="W49" s="29"/>
      <c r="X49" s="29"/>
      <c r="Y49" s="29"/>
      <c r="Z49" s="30"/>
      <c r="AA49" s="31">
        <v>110</v>
      </c>
      <c r="AB49" s="31">
        <v>0</v>
      </c>
      <c r="AC49" s="31">
        <v>0</v>
      </c>
      <c r="AD49" s="31">
        <v>110</v>
      </c>
      <c r="AE49" s="31">
        <v>0</v>
      </c>
      <c r="AF49" s="31">
        <v>0</v>
      </c>
      <c r="AG49" s="31">
        <v>110</v>
      </c>
      <c r="AH49" s="31">
        <v>0</v>
      </c>
      <c r="AI49" s="31">
        <v>0</v>
      </c>
      <c r="AJ49" s="31">
        <v>110</v>
      </c>
      <c r="AK49" s="31">
        <v>0</v>
      </c>
      <c r="AL49" s="31">
        <v>0</v>
      </c>
      <c r="AM49" s="31">
        <v>110</v>
      </c>
      <c r="AN49" s="31">
        <v>0</v>
      </c>
      <c r="AO49" s="31">
        <v>0</v>
      </c>
      <c r="AP49" s="31">
        <v>110</v>
      </c>
      <c r="AQ49" s="31">
        <v>0</v>
      </c>
      <c r="AR49" s="31">
        <v>0</v>
      </c>
      <c r="AS49" s="31">
        <v>110</v>
      </c>
      <c r="AT49" s="31">
        <v>0</v>
      </c>
      <c r="AU49" s="31">
        <v>0</v>
      </c>
      <c r="AV49" s="16"/>
      <c r="AW49" s="16"/>
      <c r="AX49" s="16"/>
      <c r="AY49" s="16"/>
      <c r="AZ49" s="13"/>
    </row>
    <row r="50" spans="1:52" ht="121.5" customHeight="1" x14ac:dyDescent="0.25">
      <c r="A50" s="22" t="s">
        <v>107</v>
      </c>
      <c r="B50" s="23" t="s">
        <v>35</v>
      </c>
      <c r="C50" s="23" t="s">
        <v>105</v>
      </c>
      <c r="D50" s="23" t="s">
        <v>86</v>
      </c>
      <c r="E50" s="23" t="s">
        <v>108</v>
      </c>
      <c r="F50" s="23" t="s">
        <v>44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23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109</v>
      </c>
      <c r="AA50" s="2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26">
        <v>25</v>
      </c>
      <c r="AQ50" s="16">
        <v>0</v>
      </c>
      <c r="AR50" s="16">
        <v>0</v>
      </c>
      <c r="AS50" s="16">
        <v>0</v>
      </c>
      <c r="AT50" s="16">
        <v>0</v>
      </c>
      <c r="AU50" s="26">
        <v>15</v>
      </c>
      <c r="AV50" s="16">
        <v>0</v>
      </c>
      <c r="AW50" s="16">
        <v>0</v>
      </c>
      <c r="AX50" s="16">
        <v>0</v>
      </c>
      <c r="AY50" s="16">
        <v>0</v>
      </c>
      <c r="AZ50" s="13" t="s">
        <v>109</v>
      </c>
    </row>
    <row r="51" spans="1:52" ht="92.25" customHeight="1" x14ac:dyDescent="0.25">
      <c r="A51" s="22" t="s">
        <v>109</v>
      </c>
      <c r="B51" s="23" t="s">
        <v>35</v>
      </c>
      <c r="C51" s="23" t="s">
        <v>105</v>
      </c>
      <c r="D51" s="23" t="s">
        <v>86</v>
      </c>
      <c r="E51" s="23" t="s">
        <v>110</v>
      </c>
      <c r="F51" s="23" t="s">
        <v>44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3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111</v>
      </c>
      <c r="AA51" s="26">
        <v>100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26">
        <v>0</v>
      </c>
      <c r="AQ51" s="16">
        <v>0</v>
      </c>
      <c r="AR51" s="16">
        <v>0</v>
      </c>
      <c r="AS51" s="16">
        <v>0</v>
      </c>
      <c r="AT51" s="16">
        <v>0</v>
      </c>
      <c r="AU51" s="2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111</v>
      </c>
    </row>
    <row r="52" spans="1:52" ht="89.25" customHeight="1" x14ac:dyDescent="0.25">
      <c r="A52" s="22" t="s">
        <v>111</v>
      </c>
      <c r="B52" s="23" t="s">
        <v>35</v>
      </c>
      <c r="C52" s="23" t="s">
        <v>105</v>
      </c>
      <c r="D52" s="23" t="s">
        <v>86</v>
      </c>
      <c r="E52" s="23" t="s">
        <v>112</v>
      </c>
      <c r="F52" s="23" t="s">
        <v>44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3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113</v>
      </c>
      <c r="AA52" s="26">
        <v>150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26">
        <v>0</v>
      </c>
      <c r="AQ52" s="16">
        <v>0</v>
      </c>
      <c r="AR52" s="16">
        <v>0</v>
      </c>
      <c r="AS52" s="16">
        <v>0</v>
      </c>
      <c r="AT52" s="16">
        <v>0</v>
      </c>
      <c r="AU52" s="2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113</v>
      </c>
    </row>
    <row r="53" spans="1:52" ht="97.5" customHeight="1" x14ac:dyDescent="0.25">
      <c r="A53" s="22" t="s">
        <v>113</v>
      </c>
      <c r="B53" s="23" t="s">
        <v>35</v>
      </c>
      <c r="C53" s="23" t="s">
        <v>105</v>
      </c>
      <c r="D53" s="23" t="s">
        <v>86</v>
      </c>
      <c r="E53" s="23" t="s">
        <v>114</v>
      </c>
      <c r="F53" s="23" t="s">
        <v>44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3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115</v>
      </c>
      <c r="AA53" s="26">
        <v>184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26">
        <v>0</v>
      </c>
      <c r="AQ53" s="16">
        <v>0</v>
      </c>
      <c r="AR53" s="16">
        <v>0</v>
      </c>
      <c r="AS53" s="16">
        <v>0</v>
      </c>
      <c r="AT53" s="16">
        <v>0</v>
      </c>
      <c r="AU53" s="2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115</v>
      </c>
    </row>
    <row r="54" spans="1:52" ht="90" customHeight="1" x14ac:dyDescent="0.25">
      <c r="A54" s="22" t="s">
        <v>115</v>
      </c>
      <c r="B54" s="23" t="s">
        <v>35</v>
      </c>
      <c r="C54" s="23" t="s">
        <v>105</v>
      </c>
      <c r="D54" s="23" t="s">
        <v>86</v>
      </c>
      <c r="E54" s="23" t="s">
        <v>116</v>
      </c>
      <c r="F54" s="23" t="s">
        <v>44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3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117</v>
      </c>
      <c r="AA54" s="26">
        <v>1282.3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26">
        <v>996.6</v>
      </c>
      <c r="AQ54" s="16">
        <v>0</v>
      </c>
      <c r="AR54" s="16">
        <v>0</v>
      </c>
      <c r="AS54" s="16">
        <v>0</v>
      </c>
      <c r="AT54" s="16">
        <v>0</v>
      </c>
      <c r="AU54" s="26">
        <v>917.5</v>
      </c>
      <c r="AV54" s="16">
        <v>0</v>
      </c>
      <c r="AW54" s="16">
        <v>0</v>
      </c>
      <c r="AX54" s="16">
        <v>0</v>
      </c>
      <c r="AY54" s="16">
        <v>0</v>
      </c>
      <c r="AZ54" s="13" t="s">
        <v>117</v>
      </c>
    </row>
    <row r="55" spans="1:52" ht="78.75" customHeight="1" x14ac:dyDescent="0.25">
      <c r="A55" s="22" t="s">
        <v>117</v>
      </c>
      <c r="B55" s="23" t="s">
        <v>35</v>
      </c>
      <c r="C55" s="23" t="s">
        <v>105</v>
      </c>
      <c r="D55" s="23" t="s">
        <v>86</v>
      </c>
      <c r="E55" s="23" t="s">
        <v>118</v>
      </c>
      <c r="F55" s="23" t="s">
        <v>44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23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119</v>
      </c>
      <c r="AA55" s="26">
        <v>16.8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26">
        <v>8.6999999999999993</v>
      </c>
      <c r="AQ55" s="16">
        <v>0</v>
      </c>
      <c r="AR55" s="16">
        <v>0</v>
      </c>
      <c r="AS55" s="16">
        <v>0</v>
      </c>
      <c r="AT55" s="16">
        <v>0</v>
      </c>
      <c r="AU55" s="26">
        <v>14.3</v>
      </c>
      <c r="AV55" s="16">
        <v>0</v>
      </c>
      <c r="AW55" s="16">
        <v>0</v>
      </c>
      <c r="AX55" s="16">
        <v>0</v>
      </c>
      <c r="AY55" s="16">
        <v>0</v>
      </c>
      <c r="AZ55" s="13" t="s">
        <v>119</v>
      </c>
    </row>
    <row r="56" spans="1:52" ht="86.25" customHeight="1" x14ac:dyDescent="0.25">
      <c r="A56" s="22" t="s">
        <v>120</v>
      </c>
      <c r="B56" s="23" t="s">
        <v>35</v>
      </c>
      <c r="C56" s="23" t="s">
        <v>105</v>
      </c>
      <c r="D56" s="23" t="s">
        <v>86</v>
      </c>
      <c r="E56" s="23" t="s">
        <v>121</v>
      </c>
      <c r="F56" s="23" t="s">
        <v>44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23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122</v>
      </c>
      <c r="AA56" s="26">
        <v>20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26">
        <v>30</v>
      </c>
      <c r="AQ56" s="16">
        <v>0</v>
      </c>
      <c r="AR56" s="16">
        <v>0</v>
      </c>
      <c r="AS56" s="16">
        <v>0</v>
      </c>
      <c r="AT56" s="16">
        <v>0</v>
      </c>
      <c r="AU56" s="26">
        <v>20</v>
      </c>
      <c r="AV56" s="16">
        <v>0</v>
      </c>
      <c r="AW56" s="16">
        <v>0</v>
      </c>
      <c r="AX56" s="16">
        <v>0</v>
      </c>
      <c r="AY56" s="16">
        <v>0</v>
      </c>
      <c r="AZ56" s="13" t="s">
        <v>122</v>
      </c>
    </row>
    <row r="57" spans="1:52" ht="92.25" customHeight="1" x14ac:dyDescent="0.25">
      <c r="A57" s="22" t="s">
        <v>122</v>
      </c>
      <c r="B57" s="23" t="s">
        <v>35</v>
      </c>
      <c r="C57" s="23" t="s">
        <v>105</v>
      </c>
      <c r="D57" s="23" t="s">
        <v>86</v>
      </c>
      <c r="E57" s="23" t="s">
        <v>123</v>
      </c>
      <c r="F57" s="23" t="s">
        <v>44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23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124</v>
      </c>
      <c r="AA57" s="26">
        <v>40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26">
        <v>10</v>
      </c>
      <c r="AQ57" s="16">
        <v>0</v>
      </c>
      <c r="AR57" s="16">
        <v>0</v>
      </c>
      <c r="AS57" s="16">
        <v>0</v>
      </c>
      <c r="AT57" s="16">
        <v>0</v>
      </c>
      <c r="AU57" s="26">
        <v>10</v>
      </c>
      <c r="AV57" s="16">
        <v>0</v>
      </c>
      <c r="AW57" s="16">
        <v>0</v>
      </c>
      <c r="AX57" s="16">
        <v>0</v>
      </c>
      <c r="AY57" s="16">
        <v>0</v>
      </c>
      <c r="AZ57" s="13" t="s">
        <v>124</v>
      </c>
    </row>
    <row r="58" spans="1:52" ht="102.75" customHeight="1" x14ac:dyDescent="0.25">
      <c r="A58" s="22" t="s">
        <v>124</v>
      </c>
      <c r="B58" s="23" t="s">
        <v>35</v>
      </c>
      <c r="C58" s="23" t="s">
        <v>105</v>
      </c>
      <c r="D58" s="23" t="s">
        <v>86</v>
      </c>
      <c r="E58" s="23" t="s">
        <v>125</v>
      </c>
      <c r="F58" s="23" t="s">
        <v>44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3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126</v>
      </c>
      <c r="AA58" s="26">
        <f>1074.6+8.2+53.2</f>
        <v>1136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26">
        <v>306.39999999999998</v>
      </c>
      <c r="AQ58" s="16">
        <v>0</v>
      </c>
      <c r="AR58" s="16">
        <v>0</v>
      </c>
      <c r="AS58" s="16">
        <v>0</v>
      </c>
      <c r="AT58" s="16">
        <v>0</v>
      </c>
      <c r="AU58" s="26">
        <v>207.8</v>
      </c>
      <c r="AV58" s="16">
        <v>0</v>
      </c>
      <c r="AW58" s="16">
        <v>0</v>
      </c>
      <c r="AX58" s="16">
        <v>0</v>
      </c>
      <c r="AY58" s="16">
        <v>0</v>
      </c>
      <c r="AZ58" s="13" t="s">
        <v>126</v>
      </c>
    </row>
    <row r="59" spans="1:52" ht="93.75" customHeight="1" x14ac:dyDescent="0.25">
      <c r="A59" s="22" t="s">
        <v>126</v>
      </c>
      <c r="B59" s="23" t="s">
        <v>35</v>
      </c>
      <c r="C59" s="23" t="s">
        <v>105</v>
      </c>
      <c r="D59" s="23" t="s">
        <v>86</v>
      </c>
      <c r="E59" s="23" t="s">
        <v>127</v>
      </c>
      <c r="F59" s="23" t="s">
        <v>44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23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128</v>
      </c>
      <c r="AA59" s="26">
        <v>12.7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26">
        <v>50</v>
      </c>
      <c r="AQ59" s="16">
        <v>0</v>
      </c>
      <c r="AR59" s="16">
        <v>0</v>
      </c>
      <c r="AS59" s="16">
        <v>0</v>
      </c>
      <c r="AT59" s="16">
        <v>0</v>
      </c>
      <c r="AU59" s="26">
        <v>50</v>
      </c>
      <c r="AV59" s="16">
        <v>0</v>
      </c>
      <c r="AW59" s="16">
        <v>0</v>
      </c>
      <c r="AX59" s="16">
        <v>0</v>
      </c>
      <c r="AY59" s="16">
        <v>0</v>
      </c>
      <c r="AZ59" s="13" t="s">
        <v>128</v>
      </c>
    </row>
    <row r="60" spans="1:52" ht="93" customHeight="1" x14ac:dyDescent="0.25">
      <c r="A60" s="22" t="s">
        <v>128</v>
      </c>
      <c r="B60" s="23" t="s">
        <v>35</v>
      </c>
      <c r="C60" s="23" t="s">
        <v>105</v>
      </c>
      <c r="D60" s="23" t="s">
        <v>86</v>
      </c>
      <c r="E60" s="23" t="s">
        <v>129</v>
      </c>
      <c r="F60" s="23" t="s">
        <v>44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23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130</v>
      </c>
      <c r="AA60" s="26">
        <v>50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26">
        <v>0</v>
      </c>
      <c r="AQ60" s="16">
        <v>0</v>
      </c>
      <c r="AR60" s="16">
        <v>0</v>
      </c>
      <c r="AS60" s="16">
        <v>0</v>
      </c>
      <c r="AT60" s="16">
        <v>0</v>
      </c>
      <c r="AU60" s="2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130</v>
      </c>
    </row>
    <row r="61" spans="1:52" ht="86.25" customHeight="1" x14ac:dyDescent="0.25">
      <c r="A61" s="22" t="s">
        <v>130</v>
      </c>
      <c r="B61" s="23" t="s">
        <v>35</v>
      </c>
      <c r="C61" s="23" t="s">
        <v>105</v>
      </c>
      <c r="D61" s="23" t="s">
        <v>86</v>
      </c>
      <c r="E61" s="23" t="s">
        <v>131</v>
      </c>
      <c r="F61" s="23" t="s">
        <v>44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23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132</v>
      </c>
      <c r="AA61" s="26">
        <v>50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26">
        <v>0</v>
      </c>
      <c r="AQ61" s="16">
        <v>0</v>
      </c>
      <c r="AR61" s="16">
        <v>0</v>
      </c>
      <c r="AS61" s="16">
        <v>0</v>
      </c>
      <c r="AT61" s="16">
        <v>0</v>
      </c>
      <c r="AU61" s="2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132</v>
      </c>
    </row>
    <row r="62" spans="1:52" ht="90" customHeight="1" x14ac:dyDescent="0.25">
      <c r="A62" s="13" t="s">
        <v>169</v>
      </c>
      <c r="B62" s="23" t="s">
        <v>35</v>
      </c>
      <c r="C62" s="23" t="s">
        <v>105</v>
      </c>
      <c r="D62" s="23" t="s">
        <v>86</v>
      </c>
      <c r="E62" s="23" t="s">
        <v>133</v>
      </c>
      <c r="F62" s="23" t="s">
        <v>44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23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134</v>
      </c>
      <c r="AA62" s="26">
        <v>59.4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26">
        <v>50</v>
      </c>
      <c r="AQ62" s="16">
        <v>0</v>
      </c>
      <c r="AR62" s="16">
        <v>0</v>
      </c>
      <c r="AS62" s="16">
        <v>0</v>
      </c>
      <c r="AT62" s="16">
        <v>0</v>
      </c>
      <c r="AU62" s="26">
        <v>10</v>
      </c>
      <c r="AV62" s="16">
        <v>0</v>
      </c>
      <c r="AW62" s="16">
        <v>0</v>
      </c>
      <c r="AX62" s="16">
        <v>0</v>
      </c>
      <c r="AY62" s="16">
        <v>0</v>
      </c>
      <c r="AZ62" s="13" t="s">
        <v>134</v>
      </c>
    </row>
    <row r="63" spans="1:52" ht="103.5" customHeight="1" x14ac:dyDescent="0.25">
      <c r="A63" s="13" t="s">
        <v>168</v>
      </c>
      <c r="B63" s="23" t="s">
        <v>35</v>
      </c>
      <c r="C63" s="23" t="s">
        <v>105</v>
      </c>
      <c r="D63" s="23" t="s">
        <v>86</v>
      </c>
      <c r="E63" s="14" t="s">
        <v>166</v>
      </c>
      <c r="F63" s="23" t="s">
        <v>44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23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8" t="s">
        <v>136</v>
      </c>
      <c r="AA63" s="26">
        <v>2234.9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26">
        <v>0</v>
      </c>
      <c r="AQ63" s="16">
        <v>0</v>
      </c>
      <c r="AR63" s="16">
        <v>0</v>
      </c>
      <c r="AS63" s="16">
        <v>0</v>
      </c>
      <c r="AT63" s="16">
        <v>0</v>
      </c>
      <c r="AU63" s="26">
        <v>0</v>
      </c>
      <c r="AV63" s="16">
        <v>0</v>
      </c>
      <c r="AW63" s="16">
        <v>0</v>
      </c>
      <c r="AX63" s="16">
        <v>0</v>
      </c>
      <c r="AY63" s="16">
        <v>0</v>
      </c>
      <c r="AZ63" s="18" t="s">
        <v>136</v>
      </c>
    </row>
    <row r="64" spans="1:52" ht="123" customHeight="1" x14ac:dyDescent="0.25">
      <c r="A64" s="22" t="s">
        <v>134</v>
      </c>
      <c r="B64" s="23" t="s">
        <v>35</v>
      </c>
      <c r="C64" s="23" t="s">
        <v>65</v>
      </c>
      <c r="D64" s="23" t="s">
        <v>105</v>
      </c>
      <c r="E64" s="23" t="s">
        <v>135</v>
      </c>
      <c r="F64" s="23" t="s">
        <v>44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23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140</v>
      </c>
      <c r="AA64" s="26">
        <v>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26">
        <v>30</v>
      </c>
      <c r="AQ64" s="16">
        <v>0</v>
      </c>
      <c r="AR64" s="16">
        <v>0</v>
      </c>
      <c r="AS64" s="16">
        <v>0</v>
      </c>
      <c r="AT64" s="16">
        <v>0</v>
      </c>
      <c r="AU64" s="26">
        <v>10</v>
      </c>
      <c r="AV64" s="16">
        <v>0</v>
      </c>
      <c r="AW64" s="16">
        <v>0</v>
      </c>
      <c r="AX64" s="16">
        <v>0</v>
      </c>
      <c r="AY64" s="16">
        <v>0</v>
      </c>
      <c r="AZ64" s="13" t="s">
        <v>140</v>
      </c>
    </row>
    <row r="65" spans="1:52" ht="53.25" customHeight="1" x14ac:dyDescent="0.25">
      <c r="A65" s="24" t="s">
        <v>136</v>
      </c>
      <c r="B65" s="23" t="s">
        <v>35</v>
      </c>
      <c r="C65" s="23" t="s">
        <v>137</v>
      </c>
      <c r="D65" s="23" t="s">
        <v>41</v>
      </c>
      <c r="E65" s="23" t="s">
        <v>138</v>
      </c>
      <c r="F65" s="23" t="s">
        <v>139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23" t="s">
        <v>139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144</v>
      </c>
      <c r="AA65" s="26">
        <f>3575.1-53.2</f>
        <v>3521.9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26">
        <v>3422.6</v>
      </c>
      <c r="AQ65" s="16">
        <v>0</v>
      </c>
      <c r="AR65" s="16">
        <v>0</v>
      </c>
      <c r="AS65" s="16">
        <v>0</v>
      </c>
      <c r="AT65" s="16">
        <v>0</v>
      </c>
      <c r="AU65" s="26">
        <v>3539</v>
      </c>
      <c r="AV65" s="16">
        <v>0</v>
      </c>
      <c r="AW65" s="16">
        <v>0</v>
      </c>
      <c r="AX65" s="16">
        <v>0</v>
      </c>
      <c r="AY65" s="16">
        <v>0</v>
      </c>
      <c r="AZ65" s="13" t="s">
        <v>144</v>
      </c>
    </row>
    <row r="66" spans="1:52" ht="86.25" customHeight="1" x14ac:dyDescent="0.25">
      <c r="A66" s="22" t="s">
        <v>140</v>
      </c>
      <c r="B66" s="23" t="s">
        <v>35</v>
      </c>
      <c r="C66" s="23" t="s">
        <v>141</v>
      </c>
      <c r="D66" s="23" t="s">
        <v>41</v>
      </c>
      <c r="E66" s="23" t="s">
        <v>142</v>
      </c>
      <c r="F66" s="23" t="s">
        <v>143</v>
      </c>
      <c r="T66" s="23" t="s">
        <v>143</v>
      </c>
      <c r="AA66" s="26">
        <v>72.599999999999994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26">
        <v>71</v>
      </c>
      <c r="AQ66" s="16">
        <v>0</v>
      </c>
      <c r="AR66" s="16">
        <v>0</v>
      </c>
      <c r="AS66" s="16">
        <v>0</v>
      </c>
      <c r="AT66" s="16">
        <v>0</v>
      </c>
      <c r="AU66" s="26">
        <v>71</v>
      </c>
    </row>
    <row r="67" spans="1:52" ht="108.75" customHeight="1" x14ac:dyDescent="0.25">
      <c r="A67" s="22" t="s">
        <v>144</v>
      </c>
      <c r="B67" s="23" t="s">
        <v>35</v>
      </c>
      <c r="C67" s="23" t="s">
        <v>69</v>
      </c>
      <c r="D67" s="23" t="s">
        <v>41</v>
      </c>
      <c r="E67" s="23" t="s">
        <v>145</v>
      </c>
      <c r="F67" s="23" t="s">
        <v>44</v>
      </c>
      <c r="T67" s="23" t="s">
        <v>44</v>
      </c>
      <c r="AA67" s="26">
        <v>3.8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26">
        <v>20</v>
      </c>
      <c r="AQ67" s="16">
        <v>0</v>
      </c>
      <c r="AR67" s="16">
        <v>0</v>
      </c>
      <c r="AS67" s="16">
        <v>0</v>
      </c>
      <c r="AT67" s="16">
        <v>0</v>
      </c>
      <c r="AU67" s="26">
        <v>10</v>
      </c>
    </row>
    <row r="69" spans="1:52" ht="10.15" customHeight="1" x14ac:dyDescent="0.25">
      <c r="AA69" s="32"/>
    </row>
    <row r="71" spans="1:52" ht="3" customHeight="1" x14ac:dyDescent="0.25"/>
    <row r="72" spans="1:52" ht="9.75" hidden="1" customHeight="1" x14ac:dyDescent="0.25"/>
    <row r="73" spans="1:52" ht="9.75" hidden="1" customHeight="1" x14ac:dyDescent="0.25"/>
    <row r="74" spans="1:52" ht="78.75" customHeight="1" x14ac:dyDescent="0.4">
      <c r="A74" s="36" t="s">
        <v>150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</sheetData>
  <mergeCells count="40">
    <mergeCell ref="A74:AU74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N10:AN11"/>
    <mergeCell ref="AO10:AO11"/>
    <mergeCell ref="AL10:AL11"/>
    <mergeCell ref="AM10:AM11"/>
    <mergeCell ref="AG10:AG11"/>
    <mergeCell ref="AH10:AH11"/>
    <mergeCell ref="AI10:AI11"/>
    <mergeCell ref="AJ10:AJ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2021-06-16T13:43:24Z</cp:lastPrinted>
  <dcterms:created xsi:type="dcterms:W3CDTF">2021-01-12T11:41:20Z</dcterms:created>
  <dcterms:modified xsi:type="dcterms:W3CDTF">2022-01-28T12:01:43Z</dcterms:modified>
</cp:coreProperties>
</file>